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definedNames>
    <definedName name="_Hlk219793721" localSheetId="0">Arkusz1!$B$59</definedName>
    <definedName name="_Hlk219794645" localSheetId="0">Arkusz1!$B$72</definedName>
    <definedName name="_Hlk219795289" localSheetId="0">Arkusz1!#REF!</definedName>
    <definedName name="_xlnm.Print_Area" localSheetId="0">Arkusz1!$A$1:$I$90</definedName>
  </definedNames>
  <calcPr calcId="145621"/>
</workbook>
</file>

<file path=xl/calcChain.xml><?xml version="1.0" encoding="utf-8"?>
<calcChain xmlns="http://schemas.openxmlformats.org/spreadsheetml/2006/main">
  <c r="H6" i="1" l="1"/>
  <c r="G58" i="1"/>
  <c r="I58" i="1" s="1"/>
  <c r="H58" i="1"/>
  <c r="G53" i="1"/>
  <c r="I53" i="1" s="1"/>
  <c r="H53" i="1"/>
  <c r="G54" i="1"/>
  <c r="I54" i="1" s="1"/>
  <c r="H54" i="1"/>
  <c r="G55" i="1"/>
  <c r="I55" i="1" s="1"/>
  <c r="H55" i="1"/>
  <c r="G56" i="1"/>
  <c r="I56" i="1" s="1"/>
  <c r="H56" i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7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I25" i="1" s="1"/>
  <c r="G26" i="1"/>
  <c r="I26" i="1" s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G33" i="1"/>
  <c r="I33" i="1" s="1"/>
  <c r="G34" i="1"/>
  <c r="I34" i="1" s="1"/>
  <c r="G35" i="1"/>
  <c r="I35" i="1" s="1"/>
  <c r="G36" i="1"/>
  <c r="I36" i="1" s="1"/>
  <c r="G37" i="1"/>
  <c r="I37" i="1" s="1"/>
  <c r="G38" i="1"/>
  <c r="I38" i="1" s="1"/>
  <c r="G39" i="1"/>
  <c r="I39" i="1" s="1"/>
  <c r="G40" i="1"/>
  <c r="I40" i="1" s="1"/>
  <c r="G41" i="1"/>
  <c r="I41" i="1" s="1"/>
  <c r="G42" i="1"/>
  <c r="I42" i="1" s="1"/>
  <c r="G43" i="1"/>
  <c r="I43" i="1" s="1"/>
  <c r="G44" i="1"/>
  <c r="I44" i="1" s="1"/>
  <c r="G45" i="1"/>
  <c r="I45" i="1" s="1"/>
  <c r="G46" i="1"/>
  <c r="I46" i="1" s="1"/>
  <c r="G47" i="1"/>
  <c r="I47" i="1" s="1"/>
  <c r="G48" i="1"/>
  <c r="I48" i="1" s="1"/>
  <c r="G49" i="1"/>
  <c r="I49" i="1" s="1"/>
  <c r="G50" i="1"/>
  <c r="I50" i="1" s="1"/>
  <c r="G51" i="1"/>
  <c r="I51" i="1" s="1"/>
  <c r="G52" i="1"/>
  <c r="I52" i="1" s="1"/>
  <c r="G57" i="1"/>
  <c r="I57" i="1" s="1"/>
  <c r="G59" i="1"/>
  <c r="I59" i="1" s="1"/>
  <c r="G60" i="1"/>
  <c r="I60" i="1" s="1"/>
  <c r="G61" i="1"/>
  <c r="I61" i="1" s="1"/>
  <c r="G62" i="1"/>
  <c r="I62" i="1" s="1"/>
  <c r="G63" i="1"/>
  <c r="I63" i="1" s="1"/>
  <c r="G64" i="1"/>
  <c r="I64" i="1" s="1"/>
  <c r="G65" i="1"/>
  <c r="I65" i="1" s="1"/>
  <c r="G66" i="1"/>
  <c r="I66" i="1" s="1"/>
  <c r="G67" i="1"/>
  <c r="I67" i="1" s="1"/>
  <c r="G68" i="1"/>
  <c r="I68" i="1" s="1"/>
  <c r="G69" i="1"/>
  <c r="I69" i="1" s="1"/>
  <c r="G70" i="1"/>
  <c r="I70" i="1" s="1"/>
  <c r="G71" i="1"/>
  <c r="I71" i="1" s="1"/>
  <c r="G72" i="1"/>
  <c r="I72" i="1" s="1"/>
  <c r="G73" i="1"/>
  <c r="I73" i="1" s="1"/>
  <c r="G74" i="1"/>
  <c r="I74" i="1" s="1"/>
  <c r="G75" i="1"/>
  <c r="I75" i="1" s="1"/>
  <c r="G76" i="1"/>
  <c r="I76" i="1" s="1"/>
  <c r="G77" i="1"/>
  <c r="I77" i="1" s="1"/>
  <c r="G78" i="1"/>
  <c r="I78" i="1" s="1"/>
  <c r="G79" i="1"/>
  <c r="I79" i="1" s="1"/>
  <c r="G8" i="1"/>
  <c r="I8" i="1" s="1"/>
  <c r="G9" i="1"/>
  <c r="I9" i="1" s="1"/>
  <c r="G10" i="1"/>
  <c r="I10" i="1" s="1"/>
  <c r="G11" i="1"/>
  <c r="I11" i="1" s="1"/>
  <c r="G12" i="1"/>
  <c r="I12" i="1" s="1"/>
  <c r="G7" i="1"/>
  <c r="I7" i="1" s="1"/>
  <c r="H7" i="1"/>
  <c r="G6" i="1"/>
  <c r="I6" i="1" s="1"/>
  <c r="H80" i="1" l="1"/>
  <c r="I80" i="1"/>
</calcChain>
</file>

<file path=xl/sharedStrings.xml><?xml version="1.0" encoding="utf-8"?>
<sst xmlns="http://schemas.openxmlformats.org/spreadsheetml/2006/main" count="163" uniqueCount="92">
  <si>
    <t>Lp.</t>
  </si>
  <si>
    <t>Asortyment: artykuły spożywcze do końca 2026 roku</t>
  </si>
  <si>
    <t>Jm.</t>
  </si>
  <si>
    <t>Ilość szacunk.</t>
  </si>
  <si>
    <t>1.</t>
  </si>
  <si>
    <t>szt.</t>
  </si>
  <si>
    <t>Kawa mielona 100% kawy naturalnej w opakowaniu próżniowym, nie mniej niż 500 g.</t>
  </si>
  <si>
    <t>opak.</t>
  </si>
  <si>
    <t xml:space="preserve">Kawa ziarnista mieszanka ziaren arabica 100% i robusta, opakowanie o wadze nie mniej niż 1 kg. </t>
  </si>
  <si>
    <t xml:space="preserve">Herbata owocowa o smaku malin lub owoców leśnych w opakowaniu papierowym 100 sztuk torebek w opakowaniu, waga około 230 g. </t>
  </si>
  <si>
    <t xml:space="preserve">Herbata czarna Earl Grey w torebkach z zawieszką, w opakowaniu papierowym, około100 sztuk waga opakowania około 200 g. </t>
  </si>
  <si>
    <t>Mleko 1,5 % UHT w kartonie z nakrętką – pojemność 1l.</t>
  </si>
  <si>
    <t>Mleko 3,2 % UHT w kartonie z nakrętką - pojemność 1l.</t>
  </si>
  <si>
    <t>Mleko 3,2 % UHT w kartonie z nakrętką, bez laktozy - pojemność 1l.</t>
  </si>
  <si>
    <t>Mleko 2 % UHT w kartonie z nakrętką - pojemność 1.</t>
  </si>
  <si>
    <t>Cukier sypki biały kryształ w torebce 1 kg.</t>
  </si>
  <si>
    <t>Cukier sypki biały w saszetkach, opakowanie zawierające 200 sztuk saszetek minimum 5 g każda.</t>
  </si>
  <si>
    <t xml:space="preserve">Wafelki o smaku kakaowym, opakowanie nie mniej niż 2,5 kg do 3 kg. </t>
  </si>
  <si>
    <t>Lizaki o smakach: owocowym i cola, waga nie mniej niż 10 g/sztuka w opakowaniach po100 sztuk.</t>
  </si>
  <si>
    <t>Ciastka kokosowe suche opakowanie nie mniej niż 125 g.</t>
  </si>
  <si>
    <t>Ciastka z nadzieniem owocowym bez czekolady opakowanie nie mniej niż 2 kg.</t>
  </si>
  <si>
    <t>Ciastka z kawałkami czekolady i orzechami lub rodzynkami, opakowanie nie mniej niż 130 g.</t>
  </si>
  <si>
    <t>Ciastka typu biszkopty z galaretką owocowa jednostronnie polane czekoladą opakowanie nie mniej niż 290 g.</t>
  </si>
  <si>
    <t>Ciastka deserowe maślane opakowanie nie mniej niż 1 kg do 1,5 kg.</t>
  </si>
  <si>
    <t>Cukierki galaretki opakowanie nie mniej niż 2 kg do 2,5 kg.</t>
  </si>
  <si>
    <t>Cukierki karmelki musujące, różne smaki, paczka nie mniej niż 1 kg.</t>
  </si>
  <si>
    <t>Cukierki drobne opakowanie: nie mniej niż 1 kg.</t>
  </si>
  <si>
    <t>Przekąski jabłkowo-borówka typu Bob snail, opakowanie nie mniej niż 30 g.</t>
  </si>
  <si>
    <t>Przekąski jabłkowo-truskawka typu Bob snail, opakowanie nie mniej niż 30 g.</t>
  </si>
  <si>
    <t>Sól jodowana w opakowaniu 1kg.</t>
  </si>
  <si>
    <t>Olej rzepakowy w butelce, pojemność 1l.</t>
  </si>
  <si>
    <t>Ziarna kukurydzy do robienia popcornu opakowanie o wadze niemniej niż 1 kg.</t>
  </si>
  <si>
    <t>Woda mineralna w szklanych butelkach, o pojemności 0,33 l, gazowana w opakowaniu zbiorczym (zgrzewka 12 sztuk).</t>
  </si>
  <si>
    <t>Woda mineralna/źródlana o pojemności 5 litrów lekko gazowana.</t>
  </si>
  <si>
    <t>Woda mineralna/źródlana o pojemności 5 litrów niegazowana.</t>
  </si>
  <si>
    <t xml:space="preserve">Syrop malinowy w szklanym opakowaniu, pojemność nie mniej niż 1l.  </t>
  </si>
  <si>
    <t>Musztarda łagodna w plastikowym opakowaniu z nakrętką, opakowanie nie mniej niż 500 g.</t>
  </si>
  <si>
    <t>Ketchup łagodny, pomidorowy w plastikowym opakowaniu z nakrętką, opakowanie nie mniej niż 700 g.</t>
  </si>
  <si>
    <t>Krakersy słone, opakowanie nie mniej niż 180 g.</t>
  </si>
  <si>
    <t>Popcorn o smaku maślanym do mikrofalówki, opakowanie nie mniej niż100 g.</t>
  </si>
  <si>
    <t>Mąka pszenna tortowa w torebce papierowej 1 kg.</t>
  </si>
  <si>
    <t>Mąka ziemniaczana w torebce papierowej 0,5 kg.</t>
  </si>
  <si>
    <t xml:space="preserve">Żurek w szklanym opakowaniu, o pojemności nie mniej niż 500 ml. </t>
  </si>
  <si>
    <t>Mleko kokosowe w opakowaniu kartonowym lub puszce o pojemności około 400 ml.</t>
  </si>
  <si>
    <t>Tuńczyk w oleju puszka - opakowanie nie mniej niż 340 g.</t>
  </si>
  <si>
    <t>Kukurydza konserwowa w puszce, nie mniej niż 400 g.</t>
  </si>
  <si>
    <t>Makaron pełnoziarnisty typu „Pene” w opakowaniu nie mniej niż 500 g.</t>
  </si>
  <si>
    <t>Kolendra - przyprawa suszona/mielona do potraw w opakowaniu papierowym nie mniej niż 40 g.</t>
  </si>
  <si>
    <t>Imbir - przyprawa suszona/mielona do potraw w opakowaniu papierowym około 15 g.</t>
  </si>
  <si>
    <t>Curry - przyprawa suszona/mielona do potraw w opakowaniu papierowym nie mniej niż 20 g.</t>
  </si>
  <si>
    <t>Kurkuma - przyprawa suszona/mielona do potraw w opakowaniu papierowym nie mniej niż 20 g.</t>
  </si>
  <si>
    <t>Papryka czerwona ostra - przyprawa suszona/mielona do potraw w opakowaniu papierowym nie mniej niż 20 g.</t>
  </si>
  <si>
    <t>Pieprz ziołowy - przyprawa suszona/mielona do potraw w opakowaniu papierowym nie mniej niż 20 g.</t>
  </si>
  <si>
    <t>Bulion warzywny w kostkach np. Knorr, Winiary itp. w opakowaniu kartonowym zawierającym min. 6 kostek o wadze nie mniej niż 60 g.</t>
  </si>
  <si>
    <t>Liść laurowy - przyprawa suszona do potraw w opakowaniu papierowym nie mniej niż 20 g.</t>
  </si>
  <si>
    <t>Ziele angielskie - przyprawa suszona/mielona do potraw w opakowaniu papierowym nie mniej niż 15 g.</t>
  </si>
  <si>
    <t>Masło zawartość tłuszczu min.82% opakowanie nie mniej niż 200 g.</t>
  </si>
  <si>
    <t>Jogurt naturalny w opakowaniu plastikowym nie mniejszym niż 500 ml.</t>
  </si>
  <si>
    <t>Grzanki pszenne, opakowanie nie mniej niż 700 g.</t>
  </si>
  <si>
    <t>Ser typu „grana padano” w opakowaniu około 100 gram.</t>
  </si>
  <si>
    <t>Wiórki kokosowe tarte /suszone opakowanie nie mniej niż 200 g.</t>
  </si>
  <si>
    <t>Płatki migdałowe w opakowaniu nie mniej niż 200 g.</t>
  </si>
  <si>
    <t>cena jednostkowa netto</t>
  </si>
  <si>
    <t>cena jednostkowa brutto</t>
  </si>
  <si>
    <t>wartość brutto</t>
  </si>
  <si>
    <t>wartość netto</t>
  </si>
  <si>
    <t>Formularz ofertowy – formularz cenowy dla zadania pn.</t>
  </si>
  <si>
    <t>„Zakup i dostawa z wniesieniem artykułów spożywczych w ramach projektów finansowanych ze środków Funduszy Europejskich „Zróbmy sobie klimat, czyli sprawiedliwa transformacja w Sosnowcu”, „Budujemy wasz dom od nowa”, „Droga do zmian w Klubie Integracji Społecznej w Sosnowcu” oraz „Trudny start, lepsza przyszłość””</t>
  </si>
  <si>
    <t>razem</t>
  </si>
  <si>
    <t>Oliwa z oliwek w opakowaniu szklanym o pojemności nie mniej niż 250 ml.</t>
  </si>
  <si>
    <t>stawka podatku VAT (%)</t>
  </si>
  <si>
    <t>(podpis i pieczęć lub czytelny podpis osoby uprawnionej do składania oświadczeń woli w imieniu Wykonawcy)</t>
  </si>
  <si>
    <t>.....................................................................................................................................</t>
  </si>
  <si>
    <t>Kawa rozpuszczalna, 100% kawy naturalnej w opakowaniu szklanym, nie mniej niż 200 g.</t>
  </si>
  <si>
    <t>Herbata czarna ekspresowa torebki z zawieszką, w opakowaniu papierowym zawierającym około 100 sztuk torebek, waga opakowania około 200 g.</t>
  </si>
  <si>
    <t xml:space="preserve">Śmietanka do kawy UHT w jednorazowych pojemnikach po około 10 g. opakowanie zbiorcze nie mniej niż 10 sztuk. o zawartości tłuszczu 10%. </t>
  </si>
  <si>
    <t>Śmietanka do kawy 30% w opakowaniu kartonowym z nakrętką o pojemności nie mniej niż 200 ml.</t>
  </si>
  <si>
    <t>Wafelki o smaku śmietankowym/waniliowym opakowanie nie mniej niż 2,5 kilograma do 3 kg.</t>
  </si>
  <si>
    <t>Ciastka zbożowe owsiane np. z owocami suszonymi, płatkami owsianymi, opakowanie nie mniej niż 170 g.</t>
  </si>
  <si>
    <t xml:space="preserve">Chrupki kukurydziane tradycyjne/różne smaki opakowanie nie mniej niż 250 g. </t>
  </si>
  <si>
    <t>Przekąski jabłkowo-gruszkowe typu Bob snail, opakowanie nie mniej niż 30 g.</t>
  </si>
  <si>
    <t>Miód wielokwiatowy w słoiczku szklanym o pojemności nie mniej niż 250 ml.</t>
  </si>
  <si>
    <t>Tuńczyk w sosie własnym puszka - opakowanie nie mniej niż 340 g.</t>
  </si>
  <si>
    <t>Koncentrat/przecier pomidorowy w opakowaniu kartonowym o pojemności nie mniej niż 200 ml.</t>
  </si>
  <si>
    <t xml:space="preserve">Masło orzechowe w opakowaniu szklanym o pojemności nie mniej niż 500 g. </t>
  </si>
  <si>
    <t>Cukier wanilinowy - przyprawa w opakowaniu papierowym nie mniej niż 15 g.</t>
  </si>
  <si>
    <t>Gałka muszkatołowa - przyprawa suszona/mielona do potraw w opakowaniu papierowym nie mniej niż 10 g.</t>
  </si>
  <si>
    <t>opak. / zgrz.</t>
  </si>
  <si>
    <t xml:space="preserve">Paluszki solone/mak/sezam opakowanie nie mniej niż 600g. </t>
  </si>
  <si>
    <t xml:space="preserve">Soczek w opakowaniu kartonowym ze słomką mix smaków np. pomarańczowy, jabłkowy o pojemności co najmniej 0,22l. </t>
  </si>
  <si>
    <t>Ciastka: herbatniki kruche o smaku czekoladowym / kakaowym bez polewy, waga opakowania nie więcej niż 1,5kg.</t>
  </si>
  <si>
    <t>Woda mineralna w szklanych butelkach, o pojemności 0,33 l, niegazowana w opakowaniu zbiorczym (zgrzewka 12 sztuk).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</si>
</sst>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2257424</xdr:colOff>
      <xdr:row>85</xdr:row>
      <xdr:rowOff>133351</xdr:rowOff>
    </xdr:from>
    <xdr:to>
      <xdr:col>7</xdr:col>
      <xdr:colOff>60120</xdr:colOff>
      <xdr:row>89</xdr:row>
      <xdr:rowOff>46081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52699" y="24707851"/>
          <a:ext cx="4803571" cy="674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view="pageLayout" topLeftCell="A73" zoomScaleNormal="100" workbookViewId="0">
      <selection activeCell="D83" sqref="D83"/>
    </sheetView>
  </sheetViews>
  <sheetFormatPr defaultRowHeight="15" x14ac:dyDescent="0.25"/>
  <cols>
    <col min="1" max="1" width="4.140625" customWidth="1"/>
    <col min="2" max="2" width="48.140625" style="11" customWidth="1"/>
    <col min="3" max="3" width="6.42578125" style="4" customWidth="1"/>
    <col min="4" max="4" width="7.7109375" style="4" customWidth="1"/>
    <col min="5" max="5" width="13.5703125" customWidth="1"/>
    <col min="6" max="6" width="8.42578125" customWidth="1"/>
    <col min="7" max="9" width="13.5703125" customWidth="1"/>
  </cols>
  <sheetData>
    <row r="1" spans="1:9" ht="6.75" customHeight="1" x14ac:dyDescent="0.25"/>
    <row r="2" spans="1:9" x14ac:dyDescent="0.25">
      <c r="A2" s="18" t="s">
        <v>66</v>
      </c>
      <c r="B2" s="18"/>
      <c r="C2" s="18"/>
      <c r="D2" s="18"/>
      <c r="E2" s="18"/>
      <c r="F2" s="18"/>
      <c r="G2" s="18"/>
      <c r="H2" s="18"/>
      <c r="I2" s="18"/>
    </row>
    <row r="3" spans="1:9" ht="33.75" customHeight="1" x14ac:dyDescent="0.25">
      <c r="A3" s="19" t="s">
        <v>67</v>
      </c>
      <c r="B3" s="19"/>
      <c r="C3" s="19"/>
      <c r="D3" s="19"/>
      <c r="E3" s="19"/>
      <c r="F3" s="19"/>
      <c r="G3" s="19"/>
      <c r="H3" s="19"/>
      <c r="I3" s="19"/>
    </row>
    <row r="4" spans="1:9" ht="10.5" customHeight="1" x14ac:dyDescent="0.25"/>
    <row r="5" spans="1:9" s="3" customFormat="1" ht="36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62</v>
      </c>
      <c r="F5" s="2" t="s">
        <v>70</v>
      </c>
      <c r="G5" s="2" t="s">
        <v>63</v>
      </c>
      <c r="H5" s="2" t="s">
        <v>65</v>
      </c>
      <c r="I5" s="2" t="s">
        <v>64</v>
      </c>
    </row>
    <row r="6" spans="1:9" ht="24" x14ac:dyDescent="0.25">
      <c r="A6" s="1" t="s">
        <v>4</v>
      </c>
      <c r="B6" s="10" t="s">
        <v>73</v>
      </c>
      <c r="C6" s="8" t="s">
        <v>5</v>
      </c>
      <c r="D6" s="8">
        <v>139</v>
      </c>
      <c r="E6" s="5"/>
      <c r="F6" s="6"/>
      <c r="G6" s="5">
        <f>SUM(E6+E6*F6)</f>
        <v>0</v>
      </c>
      <c r="H6" s="5">
        <f>PRODUCT(E6*D6)</f>
        <v>0</v>
      </c>
      <c r="I6" s="5">
        <f>PRODUCT(G6*D6)</f>
        <v>0</v>
      </c>
    </row>
    <row r="7" spans="1:9" ht="24" x14ac:dyDescent="0.25">
      <c r="A7" s="1">
        <v>2</v>
      </c>
      <c r="B7" s="10" t="s">
        <v>6</v>
      </c>
      <c r="C7" s="8" t="s">
        <v>7</v>
      </c>
      <c r="D7" s="8">
        <v>174</v>
      </c>
      <c r="E7" s="5"/>
      <c r="F7" s="6"/>
      <c r="G7" s="5">
        <f>SUM(E7+E7*F7)</f>
        <v>0</v>
      </c>
      <c r="H7" s="5">
        <f>PRODUCT(E7*D7)</f>
        <v>0</v>
      </c>
      <c r="I7" s="5">
        <f>PRODUCT(G7*D7)</f>
        <v>0</v>
      </c>
    </row>
    <row r="8" spans="1:9" ht="24" x14ac:dyDescent="0.25">
      <c r="A8" s="1">
        <v>3</v>
      </c>
      <c r="B8" s="10" t="s">
        <v>8</v>
      </c>
      <c r="C8" s="8" t="s">
        <v>7</v>
      </c>
      <c r="D8" s="8">
        <v>47</v>
      </c>
      <c r="E8" s="5"/>
      <c r="F8" s="6"/>
      <c r="G8" s="5">
        <f t="shared" ref="G8:G68" si="0">SUM(E8+E8*F8)</f>
        <v>0</v>
      </c>
      <c r="H8" s="5">
        <f t="shared" ref="H8:H68" si="1">PRODUCT(E8*D8)</f>
        <v>0</v>
      </c>
      <c r="I8" s="5">
        <f t="shared" ref="I8:I68" si="2">PRODUCT(G8*D8)</f>
        <v>0</v>
      </c>
    </row>
    <row r="9" spans="1:9" ht="36" x14ac:dyDescent="0.25">
      <c r="A9" s="1">
        <v>4</v>
      </c>
      <c r="B9" s="10" t="s">
        <v>9</v>
      </c>
      <c r="C9" s="8" t="s">
        <v>7</v>
      </c>
      <c r="D9" s="8">
        <v>60</v>
      </c>
      <c r="E9" s="5"/>
      <c r="F9" s="6"/>
      <c r="G9" s="5">
        <f t="shared" si="0"/>
        <v>0</v>
      </c>
      <c r="H9" s="5">
        <f t="shared" si="1"/>
        <v>0</v>
      </c>
      <c r="I9" s="5">
        <f t="shared" si="2"/>
        <v>0</v>
      </c>
    </row>
    <row r="10" spans="1:9" ht="36" x14ac:dyDescent="0.25">
      <c r="A10" s="1">
        <v>5</v>
      </c>
      <c r="B10" s="10" t="s">
        <v>74</v>
      </c>
      <c r="C10" s="8" t="s">
        <v>7</v>
      </c>
      <c r="D10" s="8">
        <v>65</v>
      </c>
      <c r="E10" s="5"/>
      <c r="F10" s="6"/>
      <c r="G10" s="5">
        <f t="shared" si="0"/>
        <v>0</v>
      </c>
      <c r="H10" s="5">
        <f t="shared" si="1"/>
        <v>0</v>
      </c>
      <c r="I10" s="5">
        <f t="shared" si="2"/>
        <v>0</v>
      </c>
    </row>
    <row r="11" spans="1:9" ht="36" x14ac:dyDescent="0.25">
      <c r="A11" s="1">
        <v>6</v>
      </c>
      <c r="B11" s="10" t="s">
        <v>10</v>
      </c>
      <c r="C11" s="8" t="s">
        <v>7</v>
      </c>
      <c r="D11" s="8">
        <v>25</v>
      </c>
      <c r="E11" s="5"/>
      <c r="F11" s="6"/>
      <c r="G11" s="5">
        <f t="shared" si="0"/>
        <v>0</v>
      </c>
      <c r="H11" s="5">
        <f t="shared" si="1"/>
        <v>0</v>
      </c>
      <c r="I11" s="5">
        <f t="shared" si="2"/>
        <v>0</v>
      </c>
    </row>
    <row r="12" spans="1:9" ht="15" customHeight="1" x14ac:dyDescent="0.25">
      <c r="A12" s="1">
        <v>7</v>
      </c>
      <c r="B12" s="10" t="s">
        <v>11</v>
      </c>
      <c r="C12" s="8" t="s">
        <v>5</v>
      </c>
      <c r="D12" s="8">
        <v>20</v>
      </c>
      <c r="E12" s="5"/>
      <c r="F12" s="6"/>
      <c r="G12" s="5">
        <f t="shared" si="0"/>
        <v>0</v>
      </c>
      <c r="H12" s="5">
        <f t="shared" si="1"/>
        <v>0</v>
      </c>
      <c r="I12" s="5">
        <f t="shared" si="2"/>
        <v>0</v>
      </c>
    </row>
    <row r="13" spans="1:9" x14ac:dyDescent="0.25">
      <c r="A13" s="1">
        <v>8</v>
      </c>
      <c r="B13" s="10" t="s">
        <v>12</v>
      </c>
      <c r="C13" s="8" t="s">
        <v>5</v>
      </c>
      <c r="D13" s="8">
        <v>63</v>
      </c>
      <c r="E13" s="5"/>
      <c r="F13" s="6"/>
      <c r="G13" s="5">
        <f t="shared" si="0"/>
        <v>0</v>
      </c>
      <c r="H13" s="5">
        <f t="shared" si="1"/>
        <v>0</v>
      </c>
      <c r="I13" s="5">
        <f t="shared" si="2"/>
        <v>0</v>
      </c>
    </row>
    <row r="14" spans="1:9" ht="24" x14ac:dyDescent="0.25">
      <c r="A14" s="1">
        <v>9</v>
      </c>
      <c r="B14" s="10" t="s">
        <v>13</v>
      </c>
      <c r="C14" s="8" t="s">
        <v>5</v>
      </c>
      <c r="D14" s="8">
        <v>10</v>
      </c>
      <c r="E14" s="5"/>
      <c r="F14" s="6"/>
      <c r="G14" s="5">
        <f t="shared" si="0"/>
        <v>0</v>
      </c>
      <c r="H14" s="5">
        <f t="shared" si="1"/>
        <v>0</v>
      </c>
      <c r="I14" s="5">
        <f t="shared" si="2"/>
        <v>0</v>
      </c>
    </row>
    <row r="15" spans="1:9" ht="15" customHeight="1" x14ac:dyDescent="0.25">
      <c r="A15" s="1">
        <v>10</v>
      </c>
      <c r="B15" s="10" t="s">
        <v>14</v>
      </c>
      <c r="C15" s="8" t="s">
        <v>5</v>
      </c>
      <c r="D15" s="8">
        <v>275</v>
      </c>
      <c r="E15" s="5"/>
      <c r="F15" s="6"/>
      <c r="G15" s="5">
        <f t="shared" si="0"/>
        <v>0</v>
      </c>
      <c r="H15" s="5">
        <f t="shared" si="1"/>
        <v>0</v>
      </c>
      <c r="I15" s="5">
        <f t="shared" si="2"/>
        <v>0</v>
      </c>
    </row>
    <row r="16" spans="1:9" ht="36" x14ac:dyDescent="0.25">
      <c r="A16" s="1">
        <v>11</v>
      </c>
      <c r="B16" s="10" t="s">
        <v>75</v>
      </c>
      <c r="C16" s="8" t="s">
        <v>7</v>
      </c>
      <c r="D16" s="8">
        <v>25</v>
      </c>
      <c r="E16" s="5"/>
      <c r="F16" s="6"/>
      <c r="G16" s="5">
        <f t="shared" si="0"/>
        <v>0</v>
      </c>
      <c r="H16" s="5">
        <f t="shared" si="1"/>
        <v>0</v>
      </c>
      <c r="I16" s="5">
        <f t="shared" si="2"/>
        <v>0</v>
      </c>
    </row>
    <row r="17" spans="1:9" ht="24" customHeight="1" x14ac:dyDescent="0.25">
      <c r="A17" s="1">
        <v>12</v>
      </c>
      <c r="B17" s="10" t="s">
        <v>76</v>
      </c>
      <c r="C17" s="8" t="s">
        <v>5</v>
      </c>
      <c r="D17" s="8">
        <v>7</v>
      </c>
      <c r="E17" s="5"/>
      <c r="F17" s="6"/>
      <c r="G17" s="5">
        <f t="shared" si="0"/>
        <v>0</v>
      </c>
      <c r="H17" s="5">
        <f t="shared" si="1"/>
        <v>0</v>
      </c>
      <c r="I17" s="5">
        <f t="shared" si="2"/>
        <v>0</v>
      </c>
    </row>
    <row r="18" spans="1:9" ht="36" x14ac:dyDescent="0.25">
      <c r="A18" s="1">
        <v>13</v>
      </c>
      <c r="B18" s="10" t="s">
        <v>90</v>
      </c>
      <c r="C18" s="8" t="s">
        <v>7</v>
      </c>
      <c r="D18" s="8">
        <v>14</v>
      </c>
      <c r="E18" s="5"/>
      <c r="F18" s="6"/>
      <c r="G18" s="5">
        <f t="shared" si="0"/>
        <v>0</v>
      </c>
      <c r="H18" s="5">
        <f t="shared" si="1"/>
        <v>0</v>
      </c>
      <c r="I18" s="5">
        <f t="shared" si="2"/>
        <v>0</v>
      </c>
    </row>
    <row r="19" spans="1:9" x14ac:dyDescent="0.25">
      <c r="A19" s="1">
        <v>14</v>
      </c>
      <c r="B19" s="10" t="s">
        <v>15</v>
      </c>
      <c r="C19" s="8" t="s">
        <v>5</v>
      </c>
      <c r="D19" s="8">
        <v>68</v>
      </c>
      <c r="E19" s="5"/>
      <c r="F19" s="6"/>
      <c r="G19" s="5">
        <f t="shared" si="0"/>
        <v>0</v>
      </c>
      <c r="H19" s="5">
        <f t="shared" si="1"/>
        <v>0</v>
      </c>
      <c r="I19" s="5">
        <f t="shared" si="2"/>
        <v>0</v>
      </c>
    </row>
    <row r="20" spans="1:9" ht="24" customHeight="1" x14ac:dyDescent="0.25">
      <c r="A20" s="1">
        <v>15</v>
      </c>
      <c r="B20" s="10" t="s">
        <v>16</v>
      </c>
      <c r="C20" s="8" t="s">
        <v>7</v>
      </c>
      <c r="D20" s="8">
        <v>26</v>
      </c>
      <c r="E20" s="5"/>
      <c r="F20" s="6"/>
      <c r="G20" s="5">
        <f t="shared" si="0"/>
        <v>0</v>
      </c>
      <c r="H20" s="5">
        <f t="shared" si="1"/>
        <v>0</v>
      </c>
      <c r="I20" s="5">
        <f t="shared" si="2"/>
        <v>0</v>
      </c>
    </row>
    <row r="21" spans="1:9" ht="24" x14ac:dyDescent="0.25">
      <c r="A21" s="1">
        <v>16</v>
      </c>
      <c r="B21" s="10" t="s">
        <v>17</v>
      </c>
      <c r="C21" s="8" t="s">
        <v>7</v>
      </c>
      <c r="D21" s="8">
        <v>22</v>
      </c>
      <c r="E21" s="5"/>
      <c r="F21" s="6"/>
      <c r="G21" s="5">
        <f t="shared" si="0"/>
        <v>0</v>
      </c>
      <c r="H21" s="5">
        <f t="shared" si="1"/>
        <v>0</v>
      </c>
      <c r="I21" s="5">
        <f t="shared" si="2"/>
        <v>0</v>
      </c>
    </row>
    <row r="22" spans="1:9" ht="24" x14ac:dyDescent="0.25">
      <c r="A22" s="1">
        <v>17</v>
      </c>
      <c r="B22" s="10" t="s">
        <v>77</v>
      </c>
      <c r="C22" s="8" t="s">
        <v>7</v>
      </c>
      <c r="D22" s="8">
        <v>18</v>
      </c>
      <c r="E22" s="5"/>
      <c r="F22" s="6"/>
      <c r="G22" s="5">
        <f t="shared" si="0"/>
        <v>0</v>
      </c>
      <c r="H22" s="5">
        <f t="shared" si="1"/>
        <v>0</v>
      </c>
      <c r="I22" s="5">
        <f t="shared" si="2"/>
        <v>0</v>
      </c>
    </row>
    <row r="23" spans="1:9" ht="24" x14ac:dyDescent="0.25">
      <c r="A23" s="1">
        <v>18</v>
      </c>
      <c r="B23" s="10" t="s">
        <v>18</v>
      </c>
      <c r="C23" s="8" t="s">
        <v>7</v>
      </c>
      <c r="D23" s="8">
        <v>15</v>
      </c>
      <c r="E23" s="5"/>
      <c r="F23" s="6"/>
      <c r="G23" s="5">
        <f t="shared" si="0"/>
        <v>0</v>
      </c>
      <c r="H23" s="5">
        <f t="shared" si="1"/>
        <v>0</v>
      </c>
      <c r="I23" s="5">
        <f t="shared" si="2"/>
        <v>0</v>
      </c>
    </row>
    <row r="24" spans="1:9" ht="15" customHeight="1" x14ac:dyDescent="0.25">
      <c r="A24" s="1">
        <v>19</v>
      </c>
      <c r="B24" s="10" t="s">
        <v>19</v>
      </c>
      <c r="C24" s="8" t="s">
        <v>5</v>
      </c>
      <c r="D24" s="8">
        <v>58</v>
      </c>
      <c r="E24" s="5"/>
      <c r="F24" s="6"/>
      <c r="G24" s="5">
        <f t="shared" si="0"/>
        <v>0</v>
      </c>
      <c r="H24" s="5">
        <f t="shared" si="1"/>
        <v>0</v>
      </c>
      <c r="I24" s="5">
        <f t="shared" si="2"/>
        <v>0</v>
      </c>
    </row>
    <row r="25" spans="1:9" ht="24" x14ac:dyDescent="0.25">
      <c r="A25" s="1">
        <v>20</v>
      </c>
      <c r="B25" s="10" t="s">
        <v>20</v>
      </c>
      <c r="C25" s="8" t="s">
        <v>5</v>
      </c>
      <c r="D25" s="8">
        <v>17</v>
      </c>
      <c r="E25" s="5"/>
      <c r="F25" s="6"/>
      <c r="G25" s="5">
        <f t="shared" si="0"/>
        <v>0</v>
      </c>
      <c r="H25" s="5">
        <f t="shared" si="1"/>
        <v>0</v>
      </c>
      <c r="I25" s="5">
        <f t="shared" si="2"/>
        <v>0</v>
      </c>
    </row>
    <row r="26" spans="1:9" ht="24" x14ac:dyDescent="0.25">
      <c r="A26" s="1">
        <v>21</v>
      </c>
      <c r="B26" s="10" t="s">
        <v>21</v>
      </c>
      <c r="C26" s="8" t="s">
        <v>7</v>
      </c>
      <c r="D26" s="8">
        <v>84</v>
      </c>
      <c r="E26" s="5"/>
      <c r="F26" s="6"/>
      <c r="G26" s="5">
        <f t="shared" si="0"/>
        <v>0</v>
      </c>
      <c r="H26" s="5">
        <f t="shared" si="1"/>
        <v>0</v>
      </c>
      <c r="I26" s="5">
        <f t="shared" si="2"/>
        <v>0</v>
      </c>
    </row>
    <row r="27" spans="1:9" ht="24" customHeight="1" x14ac:dyDescent="0.25">
      <c r="A27" s="1">
        <v>22</v>
      </c>
      <c r="B27" s="10" t="s">
        <v>22</v>
      </c>
      <c r="C27" s="8" t="s">
        <v>7</v>
      </c>
      <c r="D27" s="8">
        <v>124</v>
      </c>
      <c r="E27" s="5"/>
      <c r="F27" s="6"/>
      <c r="G27" s="5">
        <f t="shared" si="0"/>
        <v>0</v>
      </c>
      <c r="H27" s="5">
        <f t="shared" si="1"/>
        <v>0</v>
      </c>
      <c r="I27" s="5">
        <f t="shared" si="2"/>
        <v>0</v>
      </c>
    </row>
    <row r="28" spans="1:9" ht="24" customHeight="1" x14ac:dyDescent="0.25">
      <c r="A28" s="1">
        <v>23</v>
      </c>
      <c r="B28" s="10" t="s">
        <v>78</v>
      </c>
      <c r="C28" s="8" t="s">
        <v>7</v>
      </c>
      <c r="D28" s="8">
        <v>94</v>
      </c>
      <c r="E28" s="5"/>
      <c r="F28" s="6"/>
      <c r="G28" s="5">
        <f t="shared" si="0"/>
        <v>0</v>
      </c>
      <c r="H28" s="5">
        <f t="shared" si="1"/>
        <v>0</v>
      </c>
      <c r="I28" s="5">
        <f t="shared" si="2"/>
        <v>0</v>
      </c>
    </row>
    <row r="29" spans="1:9" ht="24" x14ac:dyDescent="0.25">
      <c r="A29" s="1">
        <v>24</v>
      </c>
      <c r="B29" s="10" t="s">
        <v>23</v>
      </c>
      <c r="C29" s="8" t="s">
        <v>7</v>
      </c>
      <c r="D29" s="8">
        <v>13</v>
      </c>
      <c r="E29" s="5"/>
      <c r="F29" s="6"/>
      <c r="G29" s="5">
        <f t="shared" si="0"/>
        <v>0</v>
      </c>
      <c r="H29" s="5">
        <f t="shared" si="1"/>
        <v>0</v>
      </c>
      <c r="I29" s="5">
        <f t="shared" si="2"/>
        <v>0</v>
      </c>
    </row>
    <row r="30" spans="1:9" ht="15" customHeight="1" x14ac:dyDescent="0.25">
      <c r="A30" s="1">
        <v>25</v>
      </c>
      <c r="B30" s="10" t="s">
        <v>24</v>
      </c>
      <c r="C30" s="8" t="s">
        <v>7</v>
      </c>
      <c r="D30" s="8">
        <v>9</v>
      </c>
      <c r="E30" s="5"/>
      <c r="F30" s="6"/>
      <c r="G30" s="5">
        <f t="shared" si="0"/>
        <v>0</v>
      </c>
      <c r="H30" s="5">
        <f t="shared" si="1"/>
        <v>0</v>
      </c>
      <c r="I30" s="5">
        <f t="shared" si="2"/>
        <v>0</v>
      </c>
    </row>
    <row r="31" spans="1:9" ht="24" x14ac:dyDescent="0.25">
      <c r="A31" s="1">
        <v>26</v>
      </c>
      <c r="B31" s="10" t="s">
        <v>25</v>
      </c>
      <c r="C31" s="8" t="s">
        <v>7</v>
      </c>
      <c r="D31" s="8">
        <v>7</v>
      </c>
      <c r="E31" s="5"/>
      <c r="F31" s="6"/>
      <c r="G31" s="5">
        <f t="shared" si="0"/>
        <v>0</v>
      </c>
      <c r="H31" s="5">
        <f t="shared" si="1"/>
        <v>0</v>
      </c>
      <c r="I31" s="5">
        <f t="shared" si="2"/>
        <v>0</v>
      </c>
    </row>
    <row r="32" spans="1:9" ht="15" customHeight="1" x14ac:dyDescent="0.25">
      <c r="A32" s="1">
        <v>27</v>
      </c>
      <c r="B32" s="10" t="s">
        <v>26</v>
      </c>
      <c r="C32" s="8" t="s">
        <v>7</v>
      </c>
      <c r="D32" s="8">
        <v>14</v>
      </c>
      <c r="E32" s="5"/>
      <c r="F32" s="6"/>
      <c r="G32" s="5">
        <f t="shared" si="0"/>
        <v>0</v>
      </c>
      <c r="H32" s="5">
        <f t="shared" si="1"/>
        <v>0</v>
      </c>
      <c r="I32" s="5">
        <f t="shared" si="2"/>
        <v>0</v>
      </c>
    </row>
    <row r="33" spans="1:9" ht="15" customHeight="1" x14ac:dyDescent="0.25">
      <c r="A33" s="1">
        <v>28</v>
      </c>
      <c r="B33" s="10" t="s">
        <v>88</v>
      </c>
      <c r="C33" s="8" t="s">
        <v>5</v>
      </c>
      <c r="D33" s="8">
        <v>270</v>
      </c>
      <c r="E33" s="5"/>
      <c r="F33" s="6"/>
      <c r="G33" s="5">
        <f t="shared" si="0"/>
        <v>0</v>
      </c>
      <c r="H33" s="5">
        <f t="shared" si="1"/>
        <v>0</v>
      </c>
      <c r="I33" s="5">
        <f t="shared" si="2"/>
        <v>0</v>
      </c>
    </row>
    <row r="34" spans="1:9" ht="24" x14ac:dyDescent="0.25">
      <c r="A34" s="1">
        <v>29</v>
      </c>
      <c r="B34" s="10" t="s">
        <v>79</v>
      </c>
      <c r="C34" s="8" t="s">
        <v>5</v>
      </c>
      <c r="D34" s="8">
        <v>100</v>
      </c>
      <c r="E34" s="5"/>
      <c r="F34" s="6"/>
      <c r="G34" s="5">
        <f t="shared" si="0"/>
        <v>0</v>
      </c>
      <c r="H34" s="5">
        <f t="shared" si="1"/>
        <v>0</v>
      </c>
      <c r="I34" s="5">
        <f t="shared" si="2"/>
        <v>0</v>
      </c>
    </row>
    <row r="35" spans="1:9" ht="24" x14ac:dyDescent="0.25">
      <c r="A35" s="1">
        <v>30</v>
      </c>
      <c r="B35" s="10" t="s">
        <v>80</v>
      </c>
      <c r="C35" s="8" t="s">
        <v>5</v>
      </c>
      <c r="D35" s="8">
        <v>30</v>
      </c>
      <c r="E35" s="5"/>
      <c r="F35" s="6"/>
      <c r="G35" s="5">
        <f t="shared" si="0"/>
        <v>0</v>
      </c>
      <c r="H35" s="5">
        <f t="shared" si="1"/>
        <v>0</v>
      </c>
      <c r="I35" s="5">
        <f t="shared" si="2"/>
        <v>0</v>
      </c>
    </row>
    <row r="36" spans="1:9" ht="24" x14ac:dyDescent="0.25">
      <c r="A36" s="1">
        <v>31</v>
      </c>
      <c r="B36" s="10" t="s">
        <v>27</v>
      </c>
      <c r="C36" s="8" t="s">
        <v>5</v>
      </c>
      <c r="D36" s="8">
        <v>30</v>
      </c>
      <c r="E36" s="5"/>
      <c r="F36" s="6"/>
      <c r="G36" s="5">
        <f t="shared" si="0"/>
        <v>0</v>
      </c>
      <c r="H36" s="5">
        <f t="shared" si="1"/>
        <v>0</v>
      </c>
      <c r="I36" s="5">
        <f t="shared" si="2"/>
        <v>0</v>
      </c>
    </row>
    <row r="37" spans="1:9" ht="24" x14ac:dyDescent="0.25">
      <c r="A37" s="1">
        <v>32</v>
      </c>
      <c r="B37" s="10" t="s">
        <v>28</v>
      </c>
      <c r="C37" s="8" t="s">
        <v>5</v>
      </c>
      <c r="D37" s="8">
        <v>30</v>
      </c>
      <c r="E37" s="5"/>
      <c r="F37" s="6"/>
      <c r="G37" s="5">
        <f t="shared" si="0"/>
        <v>0</v>
      </c>
      <c r="H37" s="5">
        <f t="shared" si="1"/>
        <v>0</v>
      </c>
      <c r="I37" s="5">
        <f t="shared" si="2"/>
        <v>0</v>
      </c>
    </row>
    <row r="38" spans="1:9" x14ac:dyDescent="0.25">
      <c r="A38" s="1">
        <v>33</v>
      </c>
      <c r="B38" s="10" t="s">
        <v>29</v>
      </c>
      <c r="C38" s="8" t="s">
        <v>7</v>
      </c>
      <c r="D38" s="8">
        <v>7</v>
      </c>
      <c r="E38" s="5"/>
      <c r="F38" s="6"/>
      <c r="G38" s="5">
        <f t="shared" si="0"/>
        <v>0</v>
      </c>
      <c r="H38" s="5">
        <f t="shared" si="1"/>
        <v>0</v>
      </c>
      <c r="I38" s="5">
        <f t="shared" si="2"/>
        <v>0</v>
      </c>
    </row>
    <row r="39" spans="1:9" x14ac:dyDescent="0.25">
      <c r="A39" s="1">
        <v>34</v>
      </c>
      <c r="B39" s="10" t="s">
        <v>30</v>
      </c>
      <c r="C39" s="8" t="s">
        <v>5</v>
      </c>
      <c r="D39" s="8">
        <v>8</v>
      </c>
      <c r="E39" s="5"/>
      <c r="F39" s="6"/>
      <c r="G39" s="5">
        <f t="shared" si="0"/>
        <v>0</v>
      </c>
      <c r="H39" s="5">
        <f t="shared" si="1"/>
        <v>0</v>
      </c>
      <c r="I39" s="5">
        <f t="shared" si="2"/>
        <v>0</v>
      </c>
    </row>
    <row r="40" spans="1:9" ht="24" x14ac:dyDescent="0.25">
      <c r="A40" s="1">
        <v>35</v>
      </c>
      <c r="B40" s="10" t="s">
        <v>31</v>
      </c>
      <c r="C40" s="8" t="s">
        <v>7</v>
      </c>
      <c r="D40" s="8">
        <v>21</v>
      </c>
      <c r="E40" s="5"/>
      <c r="F40" s="6"/>
      <c r="G40" s="5">
        <f t="shared" si="0"/>
        <v>0</v>
      </c>
      <c r="H40" s="5">
        <f t="shared" si="1"/>
        <v>0</v>
      </c>
      <c r="I40" s="5">
        <f t="shared" si="2"/>
        <v>0</v>
      </c>
    </row>
    <row r="41" spans="1:9" ht="24" customHeight="1" x14ac:dyDescent="0.25">
      <c r="A41" s="1">
        <v>36</v>
      </c>
      <c r="B41" s="10" t="s">
        <v>32</v>
      </c>
      <c r="C41" s="9" t="s">
        <v>87</v>
      </c>
      <c r="D41" s="8">
        <v>90</v>
      </c>
      <c r="E41" s="5"/>
      <c r="F41" s="6"/>
      <c r="G41" s="5">
        <f t="shared" si="0"/>
        <v>0</v>
      </c>
      <c r="H41" s="5">
        <f t="shared" si="1"/>
        <v>0</v>
      </c>
      <c r="I41" s="5">
        <f t="shared" si="2"/>
        <v>0</v>
      </c>
    </row>
    <row r="42" spans="1:9" ht="24" customHeight="1" x14ac:dyDescent="0.25">
      <c r="A42" s="1">
        <v>37</v>
      </c>
      <c r="B42" s="10" t="s">
        <v>91</v>
      </c>
      <c r="C42" s="9" t="s">
        <v>87</v>
      </c>
      <c r="D42" s="8">
        <v>90</v>
      </c>
      <c r="E42" s="5"/>
      <c r="F42" s="6"/>
      <c r="G42" s="5">
        <f t="shared" si="0"/>
        <v>0</v>
      </c>
      <c r="H42" s="5">
        <f t="shared" si="1"/>
        <v>0</v>
      </c>
      <c r="I42" s="5">
        <f t="shared" si="2"/>
        <v>0</v>
      </c>
    </row>
    <row r="43" spans="1:9" ht="24" x14ac:dyDescent="0.25">
      <c r="A43" s="1">
        <v>38</v>
      </c>
      <c r="B43" s="10" t="s">
        <v>33</v>
      </c>
      <c r="C43" s="8" t="s">
        <v>7</v>
      </c>
      <c r="D43" s="8">
        <v>23</v>
      </c>
      <c r="E43" s="5"/>
      <c r="F43" s="6"/>
      <c r="G43" s="5">
        <f t="shared" si="0"/>
        <v>0</v>
      </c>
      <c r="H43" s="5">
        <f t="shared" si="1"/>
        <v>0</v>
      </c>
      <c r="I43" s="5">
        <f t="shared" si="2"/>
        <v>0</v>
      </c>
    </row>
    <row r="44" spans="1:9" ht="24" x14ac:dyDescent="0.25">
      <c r="A44" s="1">
        <v>39</v>
      </c>
      <c r="B44" s="10" t="s">
        <v>34</v>
      </c>
      <c r="C44" s="8" t="s">
        <v>7</v>
      </c>
      <c r="D44" s="8">
        <v>33</v>
      </c>
      <c r="E44" s="5"/>
      <c r="F44" s="6"/>
      <c r="G44" s="5">
        <f t="shared" si="0"/>
        <v>0</v>
      </c>
      <c r="H44" s="5">
        <f t="shared" si="1"/>
        <v>0</v>
      </c>
      <c r="I44" s="5">
        <f t="shared" si="2"/>
        <v>0</v>
      </c>
    </row>
    <row r="45" spans="1:9" ht="24" x14ac:dyDescent="0.25">
      <c r="A45" s="1">
        <v>40</v>
      </c>
      <c r="B45" s="10" t="s">
        <v>35</v>
      </c>
      <c r="C45" s="8" t="s">
        <v>5</v>
      </c>
      <c r="D45" s="8">
        <v>86</v>
      </c>
      <c r="E45" s="5"/>
      <c r="F45" s="6"/>
      <c r="G45" s="5">
        <f t="shared" si="0"/>
        <v>0</v>
      </c>
      <c r="H45" s="5">
        <f t="shared" si="1"/>
        <v>0</v>
      </c>
      <c r="I45" s="5">
        <f t="shared" si="2"/>
        <v>0</v>
      </c>
    </row>
    <row r="46" spans="1:9" ht="36" x14ac:dyDescent="0.25">
      <c r="A46" s="1">
        <v>41</v>
      </c>
      <c r="B46" s="10" t="s">
        <v>89</v>
      </c>
      <c r="C46" s="8" t="s">
        <v>5</v>
      </c>
      <c r="D46" s="8">
        <v>400</v>
      </c>
      <c r="E46" s="5"/>
      <c r="F46" s="6"/>
      <c r="G46" s="5">
        <f t="shared" si="0"/>
        <v>0</v>
      </c>
      <c r="H46" s="5">
        <f t="shared" si="1"/>
        <v>0</v>
      </c>
      <c r="I46" s="5">
        <f t="shared" si="2"/>
        <v>0</v>
      </c>
    </row>
    <row r="47" spans="1:9" ht="24" x14ac:dyDescent="0.25">
      <c r="A47" s="1">
        <v>42</v>
      </c>
      <c r="B47" s="10" t="s">
        <v>36</v>
      </c>
      <c r="C47" s="8" t="s">
        <v>7</v>
      </c>
      <c r="D47" s="8">
        <v>20</v>
      </c>
      <c r="E47" s="5"/>
      <c r="F47" s="6"/>
      <c r="G47" s="5">
        <f t="shared" si="0"/>
        <v>0</v>
      </c>
      <c r="H47" s="5">
        <f t="shared" si="1"/>
        <v>0</v>
      </c>
      <c r="I47" s="5">
        <f t="shared" si="2"/>
        <v>0</v>
      </c>
    </row>
    <row r="48" spans="1:9" ht="24" customHeight="1" x14ac:dyDescent="0.25">
      <c r="A48" s="1">
        <v>43</v>
      </c>
      <c r="B48" s="10" t="s">
        <v>37</v>
      </c>
      <c r="C48" s="8" t="s">
        <v>7</v>
      </c>
      <c r="D48" s="8">
        <v>20</v>
      </c>
      <c r="E48" s="5"/>
      <c r="F48" s="6"/>
      <c r="G48" s="5">
        <f t="shared" si="0"/>
        <v>0</v>
      </c>
      <c r="H48" s="5">
        <f t="shared" si="1"/>
        <v>0</v>
      </c>
      <c r="I48" s="5">
        <f t="shared" si="2"/>
        <v>0</v>
      </c>
    </row>
    <row r="49" spans="1:9" x14ac:dyDescent="0.25">
      <c r="A49" s="1">
        <v>44</v>
      </c>
      <c r="B49" s="10" t="s">
        <v>38</v>
      </c>
      <c r="C49" s="8" t="s">
        <v>7</v>
      </c>
      <c r="D49" s="8">
        <v>80</v>
      </c>
      <c r="E49" s="5"/>
      <c r="F49" s="6"/>
      <c r="G49" s="5">
        <f t="shared" si="0"/>
        <v>0</v>
      </c>
      <c r="H49" s="5">
        <f t="shared" si="1"/>
        <v>0</v>
      </c>
      <c r="I49" s="5">
        <f t="shared" si="2"/>
        <v>0</v>
      </c>
    </row>
    <row r="50" spans="1:9" ht="24" x14ac:dyDescent="0.25">
      <c r="A50" s="1">
        <v>45</v>
      </c>
      <c r="B50" s="10" t="s">
        <v>39</v>
      </c>
      <c r="C50" s="8" t="s">
        <v>7</v>
      </c>
      <c r="D50" s="8">
        <v>100</v>
      </c>
      <c r="E50" s="5"/>
      <c r="F50" s="6"/>
      <c r="G50" s="5">
        <f t="shared" si="0"/>
        <v>0</v>
      </c>
      <c r="H50" s="5">
        <f t="shared" si="1"/>
        <v>0</v>
      </c>
      <c r="I50" s="5">
        <f t="shared" si="2"/>
        <v>0</v>
      </c>
    </row>
    <row r="51" spans="1:9" x14ac:dyDescent="0.25">
      <c r="A51" s="1">
        <v>46</v>
      </c>
      <c r="B51" s="10" t="s">
        <v>40</v>
      </c>
      <c r="C51" s="8" t="s">
        <v>5</v>
      </c>
      <c r="D51" s="8">
        <v>3</v>
      </c>
      <c r="E51" s="5"/>
      <c r="F51" s="6"/>
      <c r="G51" s="5">
        <f t="shared" si="0"/>
        <v>0</v>
      </c>
      <c r="H51" s="5">
        <f t="shared" si="1"/>
        <v>0</v>
      </c>
      <c r="I51" s="5">
        <f t="shared" si="2"/>
        <v>0</v>
      </c>
    </row>
    <row r="52" spans="1:9" x14ac:dyDescent="0.25">
      <c r="A52" s="1">
        <v>47</v>
      </c>
      <c r="B52" s="10" t="s">
        <v>41</v>
      </c>
      <c r="C52" s="8" t="s">
        <v>5</v>
      </c>
      <c r="D52" s="8">
        <v>3</v>
      </c>
      <c r="E52" s="5"/>
      <c r="F52" s="6"/>
      <c r="G52" s="5">
        <f t="shared" si="0"/>
        <v>0</v>
      </c>
      <c r="H52" s="5">
        <f t="shared" si="1"/>
        <v>0</v>
      </c>
      <c r="I52" s="5">
        <f t="shared" si="2"/>
        <v>0</v>
      </c>
    </row>
    <row r="53" spans="1:9" ht="24" x14ac:dyDescent="0.25">
      <c r="A53" s="1">
        <v>48</v>
      </c>
      <c r="B53" s="10" t="s">
        <v>42</v>
      </c>
      <c r="C53" s="8" t="s">
        <v>5</v>
      </c>
      <c r="D53" s="8">
        <v>8</v>
      </c>
      <c r="E53" s="5"/>
      <c r="F53" s="6"/>
      <c r="G53" s="5">
        <f t="shared" ref="G53:G56" si="3">SUM(E53+E53*F53)</f>
        <v>0</v>
      </c>
      <c r="H53" s="5">
        <f t="shared" ref="H53:H56" si="4">PRODUCT(E53*D53)</f>
        <v>0</v>
      </c>
      <c r="I53" s="5">
        <f t="shared" ref="I53:I56" si="5">PRODUCT(G53*D53)</f>
        <v>0</v>
      </c>
    </row>
    <row r="54" spans="1:9" ht="24" x14ac:dyDescent="0.25">
      <c r="A54" s="1">
        <v>49</v>
      </c>
      <c r="B54" s="10" t="s">
        <v>81</v>
      </c>
      <c r="C54" s="8" t="s">
        <v>5</v>
      </c>
      <c r="D54" s="8">
        <v>5</v>
      </c>
      <c r="E54" s="5"/>
      <c r="F54" s="6"/>
      <c r="G54" s="5">
        <f t="shared" si="3"/>
        <v>0</v>
      </c>
      <c r="H54" s="5">
        <f t="shared" si="4"/>
        <v>0</v>
      </c>
      <c r="I54" s="5">
        <f t="shared" si="5"/>
        <v>0</v>
      </c>
    </row>
    <row r="55" spans="1:9" ht="24" x14ac:dyDescent="0.25">
      <c r="A55" s="1">
        <v>50</v>
      </c>
      <c r="B55" s="10" t="s">
        <v>43</v>
      </c>
      <c r="C55" s="8" t="s">
        <v>5</v>
      </c>
      <c r="D55" s="8">
        <v>12</v>
      </c>
      <c r="E55" s="5"/>
      <c r="F55" s="6"/>
      <c r="G55" s="5">
        <f t="shared" si="3"/>
        <v>0</v>
      </c>
      <c r="H55" s="5">
        <f t="shared" si="4"/>
        <v>0</v>
      </c>
      <c r="I55" s="5">
        <f t="shared" si="5"/>
        <v>0</v>
      </c>
    </row>
    <row r="56" spans="1:9" ht="15" customHeight="1" x14ac:dyDescent="0.25">
      <c r="A56" s="1">
        <v>51</v>
      </c>
      <c r="B56" s="10" t="s">
        <v>44</v>
      </c>
      <c r="C56" s="8" t="s">
        <v>5</v>
      </c>
      <c r="D56" s="8">
        <v>12</v>
      </c>
      <c r="E56" s="5"/>
      <c r="F56" s="6"/>
      <c r="G56" s="5">
        <f t="shared" si="3"/>
        <v>0</v>
      </c>
      <c r="H56" s="5">
        <f t="shared" si="4"/>
        <v>0</v>
      </c>
      <c r="I56" s="5">
        <f t="shared" si="5"/>
        <v>0</v>
      </c>
    </row>
    <row r="57" spans="1:9" ht="24" x14ac:dyDescent="0.25">
      <c r="A57" s="1">
        <v>52</v>
      </c>
      <c r="B57" s="10" t="s">
        <v>82</v>
      </c>
      <c r="C57" s="8" t="s">
        <v>5</v>
      </c>
      <c r="D57" s="8">
        <v>2</v>
      </c>
      <c r="E57" s="5"/>
      <c r="F57" s="6"/>
      <c r="G57" s="5">
        <f t="shared" si="0"/>
        <v>0</v>
      </c>
      <c r="H57" s="5">
        <f t="shared" si="1"/>
        <v>0</v>
      </c>
      <c r="I57" s="5">
        <f t="shared" si="2"/>
        <v>0</v>
      </c>
    </row>
    <row r="58" spans="1:9" ht="15" customHeight="1" x14ac:dyDescent="0.25">
      <c r="A58" s="1">
        <v>53</v>
      </c>
      <c r="B58" s="10" t="s">
        <v>45</v>
      </c>
      <c r="C58" s="8" t="s">
        <v>5</v>
      </c>
      <c r="D58" s="8">
        <v>8</v>
      </c>
      <c r="E58" s="5"/>
      <c r="F58" s="6"/>
      <c r="G58" s="5">
        <f t="shared" si="0"/>
        <v>0</v>
      </c>
      <c r="H58" s="5">
        <f t="shared" si="1"/>
        <v>0</v>
      </c>
      <c r="I58" s="5">
        <f t="shared" si="2"/>
        <v>0</v>
      </c>
    </row>
    <row r="59" spans="1:9" ht="24" x14ac:dyDescent="0.25">
      <c r="A59" s="1">
        <v>54</v>
      </c>
      <c r="B59" s="10" t="s">
        <v>83</v>
      </c>
      <c r="C59" s="8" t="s">
        <v>5</v>
      </c>
      <c r="D59" s="8">
        <v>8</v>
      </c>
      <c r="E59" s="5"/>
      <c r="F59" s="6"/>
      <c r="G59" s="5">
        <f t="shared" si="0"/>
        <v>0</v>
      </c>
      <c r="H59" s="5">
        <f t="shared" si="1"/>
        <v>0</v>
      </c>
      <c r="I59" s="5">
        <f t="shared" si="2"/>
        <v>0</v>
      </c>
    </row>
    <row r="60" spans="1:9" ht="24" x14ac:dyDescent="0.25">
      <c r="A60" s="1">
        <v>55</v>
      </c>
      <c r="B60" s="10" t="s">
        <v>69</v>
      </c>
      <c r="C60" s="8" t="s">
        <v>5</v>
      </c>
      <c r="D60" s="8">
        <v>7</v>
      </c>
      <c r="E60" s="5"/>
      <c r="F60" s="6"/>
      <c r="G60" s="5">
        <f t="shared" si="0"/>
        <v>0</v>
      </c>
      <c r="H60" s="5">
        <f t="shared" si="1"/>
        <v>0</v>
      </c>
      <c r="I60" s="5">
        <f t="shared" si="2"/>
        <v>0</v>
      </c>
    </row>
    <row r="61" spans="1:9" ht="24" x14ac:dyDescent="0.25">
      <c r="A61" s="1">
        <v>56</v>
      </c>
      <c r="B61" s="10" t="s">
        <v>46</v>
      </c>
      <c r="C61" s="8" t="s">
        <v>5</v>
      </c>
      <c r="D61" s="8">
        <v>17</v>
      </c>
      <c r="E61" s="5"/>
      <c r="F61" s="6"/>
      <c r="G61" s="5">
        <f t="shared" si="0"/>
        <v>0</v>
      </c>
      <c r="H61" s="5">
        <f t="shared" si="1"/>
        <v>0</v>
      </c>
      <c r="I61" s="5">
        <f t="shared" si="2"/>
        <v>0</v>
      </c>
    </row>
    <row r="62" spans="1:9" ht="24" x14ac:dyDescent="0.25">
      <c r="A62" s="1">
        <v>57</v>
      </c>
      <c r="B62" s="10" t="s">
        <v>84</v>
      </c>
      <c r="C62" s="8" t="s">
        <v>5</v>
      </c>
      <c r="D62" s="8">
        <v>14</v>
      </c>
      <c r="E62" s="5"/>
      <c r="F62" s="6"/>
      <c r="G62" s="5">
        <f t="shared" si="0"/>
        <v>0</v>
      </c>
      <c r="H62" s="5">
        <f t="shared" si="1"/>
        <v>0</v>
      </c>
      <c r="I62" s="5">
        <f t="shared" si="2"/>
        <v>0</v>
      </c>
    </row>
    <row r="63" spans="1:9" ht="24" x14ac:dyDescent="0.25">
      <c r="A63" s="1">
        <v>58</v>
      </c>
      <c r="B63" s="10" t="s">
        <v>47</v>
      </c>
      <c r="C63" s="8" t="s">
        <v>5</v>
      </c>
      <c r="D63" s="8">
        <v>10</v>
      </c>
      <c r="E63" s="5"/>
      <c r="F63" s="6"/>
      <c r="G63" s="5">
        <f t="shared" si="0"/>
        <v>0</v>
      </c>
      <c r="H63" s="5">
        <f t="shared" si="1"/>
        <v>0</v>
      </c>
      <c r="I63" s="5">
        <f t="shared" si="2"/>
        <v>0</v>
      </c>
    </row>
    <row r="64" spans="1:9" ht="24" x14ac:dyDescent="0.25">
      <c r="A64" s="1">
        <v>59</v>
      </c>
      <c r="B64" s="10" t="s">
        <v>48</v>
      </c>
      <c r="C64" s="8" t="s">
        <v>5</v>
      </c>
      <c r="D64" s="8">
        <v>8</v>
      </c>
      <c r="E64" s="5"/>
      <c r="F64" s="6"/>
      <c r="G64" s="5">
        <f t="shared" si="0"/>
        <v>0</v>
      </c>
      <c r="H64" s="5">
        <f t="shared" si="1"/>
        <v>0</v>
      </c>
      <c r="I64" s="5">
        <f t="shared" si="2"/>
        <v>0</v>
      </c>
    </row>
    <row r="65" spans="1:9" ht="23.25" customHeight="1" x14ac:dyDescent="0.25">
      <c r="A65" s="1">
        <v>60</v>
      </c>
      <c r="B65" s="10" t="s">
        <v>49</v>
      </c>
      <c r="C65" s="8" t="s">
        <v>5</v>
      </c>
      <c r="D65" s="8">
        <v>8</v>
      </c>
      <c r="E65" s="5"/>
      <c r="F65" s="6"/>
      <c r="G65" s="5">
        <f t="shared" si="0"/>
        <v>0</v>
      </c>
      <c r="H65" s="5">
        <f t="shared" si="1"/>
        <v>0</v>
      </c>
      <c r="I65" s="5">
        <f t="shared" si="2"/>
        <v>0</v>
      </c>
    </row>
    <row r="66" spans="1:9" ht="24" x14ac:dyDescent="0.25">
      <c r="A66" s="1">
        <v>61</v>
      </c>
      <c r="B66" s="10" t="s">
        <v>50</v>
      </c>
      <c r="C66" s="8" t="s">
        <v>5</v>
      </c>
      <c r="D66" s="8">
        <v>8</v>
      </c>
      <c r="E66" s="5"/>
      <c r="F66" s="6"/>
      <c r="G66" s="5">
        <f t="shared" si="0"/>
        <v>0</v>
      </c>
      <c r="H66" s="5">
        <f t="shared" si="1"/>
        <v>0</v>
      </c>
      <c r="I66" s="5">
        <f t="shared" si="2"/>
        <v>0</v>
      </c>
    </row>
    <row r="67" spans="1:9" ht="24" customHeight="1" x14ac:dyDescent="0.25">
      <c r="A67" s="1">
        <v>62</v>
      </c>
      <c r="B67" s="10" t="s">
        <v>51</v>
      </c>
      <c r="C67" s="8" t="s">
        <v>5</v>
      </c>
      <c r="D67" s="8">
        <v>8</v>
      </c>
      <c r="E67" s="5"/>
      <c r="F67" s="6"/>
      <c r="G67" s="5">
        <f t="shared" si="0"/>
        <v>0</v>
      </c>
      <c r="H67" s="5">
        <f t="shared" si="1"/>
        <v>0</v>
      </c>
      <c r="I67" s="5">
        <f t="shared" si="2"/>
        <v>0</v>
      </c>
    </row>
    <row r="68" spans="1:9" ht="24" x14ac:dyDescent="0.25">
      <c r="A68" s="1">
        <v>63</v>
      </c>
      <c r="B68" s="10" t="s">
        <v>85</v>
      </c>
      <c r="C68" s="8" t="s">
        <v>5</v>
      </c>
      <c r="D68" s="8">
        <v>12</v>
      </c>
      <c r="E68" s="5"/>
      <c r="F68" s="6"/>
      <c r="G68" s="5">
        <f t="shared" si="0"/>
        <v>0</v>
      </c>
      <c r="H68" s="5">
        <f t="shared" si="1"/>
        <v>0</v>
      </c>
      <c r="I68" s="5">
        <f t="shared" si="2"/>
        <v>0</v>
      </c>
    </row>
    <row r="69" spans="1:9" ht="24" customHeight="1" x14ac:dyDescent="0.25">
      <c r="A69" s="1">
        <v>64</v>
      </c>
      <c r="B69" s="10" t="s">
        <v>86</v>
      </c>
      <c r="C69" s="8" t="s">
        <v>5</v>
      </c>
      <c r="D69" s="8">
        <v>6</v>
      </c>
      <c r="E69" s="5"/>
      <c r="F69" s="6"/>
      <c r="G69" s="5">
        <f t="shared" ref="G69:G79" si="6">SUM(E69+E69*F69)</f>
        <v>0</v>
      </c>
      <c r="H69" s="5">
        <f t="shared" ref="H69:H79" si="7">PRODUCT(E69*D69)</f>
        <v>0</v>
      </c>
      <c r="I69" s="5">
        <f t="shared" ref="I69:I79" si="8">PRODUCT(G69*D69)</f>
        <v>0</v>
      </c>
    </row>
    <row r="70" spans="1:9" ht="24" customHeight="1" x14ac:dyDescent="0.25">
      <c r="A70" s="1">
        <v>65</v>
      </c>
      <c r="B70" s="10" t="s">
        <v>52</v>
      </c>
      <c r="C70" s="8" t="s">
        <v>5</v>
      </c>
      <c r="D70" s="8">
        <v>6</v>
      </c>
      <c r="E70" s="5"/>
      <c r="F70" s="6"/>
      <c r="G70" s="5">
        <f t="shared" si="6"/>
        <v>0</v>
      </c>
      <c r="H70" s="5">
        <f t="shared" si="7"/>
        <v>0</v>
      </c>
      <c r="I70" s="5">
        <f t="shared" si="8"/>
        <v>0</v>
      </c>
    </row>
    <row r="71" spans="1:9" ht="36" x14ac:dyDescent="0.25">
      <c r="A71" s="1">
        <v>66</v>
      </c>
      <c r="B71" s="10" t="s">
        <v>53</v>
      </c>
      <c r="C71" s="8" t="s">
        <v>5</v>
      </c>
      <c r="D71" s="8">
        <v>6</v>
      </c>
      <c r="E71" s="5"/>
      <c r="F71" s="6"/>
      <c r="G71" s="5">
        <f t="shared" si="6"/>
        <v>0</v>
      </c>
      <c r="H71" s="5">
        <f t="shared" si="7"/>
        <v>0</v>
      </c>
      <c r="I71" s="5">
        <f t="shared" si="8"/>
        <v>0</v>
      </c>
    </row>
    <row r="72" spans="1:9" ht="24" x14ac:dyDescent="0.25">
      <c r="A72" s="1">
        <v>67</v>
      </c>
      <c r="B72" s="10" t="s">
        <v>54</v>
      </c>
      <c r="C72" s="8" t="s">
        <v>5</v>
      </c>
      <c r="D72" s="8">
        <v>6</v>
      </c>
      <c r="E72" s="5"/>
      <c r="F72" s="6"/>
      <c r="G72" s="5">
        <f t="shared" si="6"/>
        <v>0</v>
      </c>
      <c r="H72" s="5">
        <f t="shared" si="7"/>
        <v>0</v>
      </c>
      <c r="I72" s="5">
        <f t="shared" si="8"/>
        <v>0</v>
      </c>
    </row>
    <row r="73" spans="1:9" ht="24" customHeight="1" x14ac:dyDescent="0.25">
      <c r="A73" s="1">
        <v>68</v>
      </c>
      <c r="B73" s="10" t="s">
        <v>55</v>
      </c>
      <c r="C73" s="8" t="s">
        <v>5</v>
      </c>
      <c r="D73" s="8">
        <v>6</v>
      </c>
      <c r="E73" s="5"/>
      <c r="F73" s="6"/>
      <c r="G73" s="5">
        <f t="shared" si="6"/>
        <v>0</v>
      </c>
      <c r="H73" s="5">
        <f t="shared" si="7"/>
        <v>0</v>
      </c>
      <c r="I73" s="5">
        <f t="shared" si="8"/>
        <v>0</v>
      </c>
    </row>
    <row r="74" spans="1:9" ht="24" x14ac:dyDescent="0.25">
      <c r="A74" s="1">
        <v>69</v>
      </c>
      <c r="B74" s="10" t="s">
        <v>56</v>
      </c>
      <c r="C74" s="8" t="s">
        <v>5</v>
      </c>
      <c r="D74" s="8">
        <v>9</v>
      </c>
      <c r="E74" s="5"/>
      <c r="F74" s="6"/>
      <c r="G74" s="5">
        <f t="shared" si="6"/>
        <v>0</v>
      </c>
      <c r="H74" s="5">
        <f t="shared" si="7"/>
        <v>0</v>
      </c>
      <c r="I74" s="5">
        <f t="shared" si="8"/>
        <v>0</v>
      </c>
    </row>
    <row r="75" spans="1:9" ht="24" x14ac:dyDescent="0.25">
      <c r="A75" s="1">
        <v>70</v>
      </c>
      <c r="B75" s="10" t="s">
        <v>57</v>
      </c>
      <c r="C75" s="8" t="s">
        <v>5</v>
      </c>
      <c r="D75" s="8">
        <v>14</v>
      </c>
      <c r="E75" s="5"/>
      <c r="F75" s="6"/>
      <c r="G75" s="5">
        <f t="shared" si="6"/>
        <v>0</v>
      </c>
      <c r="H75" s="5">
        <f t="shared" si="7"/>
        <v>0</v>
      </c>
      <c r="I75" s="5">
        <f t="shared" si="8"/>
        <v>0</v>
      </c>
    </row>
    <row r="76" spans="1:9" x14ac:dyDescent="0.25">
      <c r="A76" s="1">
        <v>71</v>
      </c>
      <c r="B76" s="10" t="s">
        <v>58</v>
      </c>
      <c r="C76" s="8" t="s">
        <v>5</v>
      </c>
      <c r="D76" s="8">
        <v>13</v>
      </c>
      <c r="E76" s="5"/>
      <c r="F76" s="6"/>
      <c r="G76" s="5">
        <f t="shared" si="6"/>
        <v>0</v>
      </c>
      <c r="H76" s="5">
        <f t="shared" si="7"/>
        <v>0</v>
      </c>
      <c r="I76" s="5">
        <f t="shared" si="8"/>
        <v>0</v>
      </c>
    </row>
    <row r="77" spans="1:9" ht="15" customHeight="1" x14ac:dyDescent="0.25">
      <c r="A77" s="1">
        <v>72</v>
      </c>
      <c r="B77" s="10" t="s">
        <v>59</v>
      </c>
      <c r="C77" s="8" t="s">
        <v>5</v>
      </c>
      <c r="D77" s="8">
        <v>6</v>
      </c>
      <c r="E77" s="5"/>
      <c r="F77" s="6"/>
      <c r="G77" s="5">
        <f t="shared" si="6"/>
        <v>0</v>
      </c>
      <c r="H77" s="5">
        <f t="shared" si="7"/>
        <v>0</v>
      </c>
      <c r="I77" s="5">
        <f t="shared" si="8"/>
        <v>0</v>
      </c>
    </row>
    <row r="78" spans="1:9" ht="24" x14ac:dyDescent="0.25">
      <c r="A78" s="1">
        <v>73</v>
      </c>
      <c r="B78" s="10" t="s">
        <v>60</v>
      </c>
      <c r="C78" s="8" t="s">
        <v>5</v>
      </c>
      <c r="D78" s="8">
        <v>12</v>
      </c>
      <c r="E78" s="5"/>
      <c r="F78" s="6"/>
      <c r="G78" s="5">
        <f t="shared" si="6"/>
        <v>0</v>
      </c>
      <c r="H78" s="5">
        <f t="shared" si="7"/>
        <v>0</v>
      </c>
      <c r="I78" s="5">
        <f t="shared" si="8"/>
        <v>0</v>
      </c>
    </row>
    <row r="79" spans="1:9" ht="15" customHeight="1" x14ac:dyDescent="0.25">
      <c r="A79" s="1">
        <v>74</v>
      </c>
      <c r="B79" s="10" t="s">
        <v>61</v>
      </c>
      <c r="C79" s="8" t="s">
        <v>5</v>
      </c>
      <c r="D79" s="8">
        <v>6</v>
      </c>
      <c r="E79" s="5"/>
      <c r="F79" s="6"/>
      <c r="G79" s="5">
        <f t="shared" si="6"/>
        <v>0</v>
      </c>
      <c r="H79" s="5">
        <f t="shared" si="7"/>
        <v>0</v>
      </c>
      <c r="I79" s="5">
        <f t="shared" si="8"/>
        <v>0</v>
      </c>
    </row>
    <row r="80" spans="1:9" ht="17.25" customHeight="1" x14ac:dyDescent="0.25">
      <c r="A80" s="14" t="s">
        <v>68</v>
      </c>
      <c r="B80" s="14"/>
      <c r="C80" s="14"/>
      <c r="D80" s="14"/>
      <c r="E80" s="14"/>
      <c r="F80" s="14"/>
      <c r="G80" s="14"/>
      <c r="H80" s="7">
        <f>SUM(H6:H79)</f>
        <v>0</v>
      </c>
      <c r="I80" s="7">
        <f>SUM(I6:I79)</f>
        <v>0</v>
      </c>
    </row>
    <row r="82" spans="1:9" x14ac:dyDescent="0.25">
      <c r="C82" s="12"/>
      <c r="D82" s="12"/>
    </row>
    <row r="84" spans="1:9" x14ac:dyDescent="0.25">
      <c r="F84" s="15" t="s">
        <v>72</v>
      </c>
      <c r="G84" s="16"/>
      <c r="H84" s="16"/>
      <c r="I84" s="16"/>
    </row>
    <row r="85" spans="1:9" ht="26.25" customHeight="1" x14ac:dyDescent="0.25">
      <c r="F85" s="17" t="s">
        <v>71</v>
      </c>
      <c r="G85" s="17"/>
      <c r="H85" s="17"/>
      <c r="I85" s="17"/>
    </row>
    <row r="86" spans="1:9" x14ac:dyDescent="0.25">
      <c r="A86" s="13"/>
      <c r="B86" s="13"/>
      <c r="C86" s="13"/>
      <c r="D86" s="13"/>
      <c r="E86" s="13"/>
      <c r="F86" s="13"/>
      <c r="G86" s="13"/>
      <c r="H86" s="13"/>
      <c r="I86" s="13"/>
    </row>
    <row r="87" spans="1:9" x14ac:dyDescent="0.25">
      <c r="A87" s="13"/>
      <c r="B87" s="13"/>
      <c r="C87" s="13"/>
      <c r="D87" s="13"/>
      <c r="E87" s="13"/>
      <c r="F87" s="13"/>
      <c r="G87" s="13"/>
      <c r="H87" s="13"/>
      <c r="I87" s="13"/>
    </row>
    <row r="88" spans="1:9" x14ac:dyDescent="0.25">
      <c r="A88" s="13"/>
      <c r="B88" s="13"/>
      <c r="C88" s="13"/>
      <c r="D88" s="13"/>
      <c r="E88" s="13"/>
      <c r="F88" s="13"/>
      <c r="G88" s="13"/>
      <c r="H88" s="13"/>
      <c r="I88" s="13"/>
    </row>
    <row r="89" spans="1:9" x14ac:dyDescent="0.25">
      <c r="A89" s="13"/>
      <c r="B89" s="13"/>
      <c r="C89" s="13"/>
      <c r="D89" s="13"/>
      <c r="E89" s="13"/>
      <c r="F89" s="13"/>
      <c r="G89" s="13"/>
      <c r="H89" s="13"/>
      <c r="I89" s="13"/>
    </row>
    <row r="90" spans="1:9" x14ac:dyDescent="0.25">
      <c r="A90" s="13"/>
      <c r="B90" s="13"/>
      <c r="C90" s="13"/>
      <c r="D90" s="13"/>
      <c r="E90" s="13"/>
      <c r="F90" s="13"/>
      <c r="G90" s="13"/>
      <c r="H90" s="13"/>
      <c r="I90" s="13"/>
    </row>
  </sheetData>
  <mergeCells count="6">
    <mergeCell ref="A86:I90"/>
    <mergeCell ref="A80:G80"/>
    <mergeCell ref="A2:I2"/>
    <mergeCell ref="A3:I3"/>
    <mergeCell ref="F84:I84"/>
    <mergeCell ref="F85:I85"/>
  </mergeCells>
  <pageMargins left="0.7" right="0.7" top="0.75" bottom="0.75" header="0.3" footer="0.3"/>
  <pageSetup paperSize="9" orientation="landscape" horizontalDpi="4294967295" verticalDpi="4294967295" r:id="rId1"/>
  <headerFooter>
    <oddHeader>&amp;L&amp;"Arial,Normalny"&amp;8ZS.2410.1.155.2026&amp;R&amp;"Arial,Normalny"&amp;8Załącznik nr 2a do Ogłoszenia, 
stanowiący załącznik nr 2 do umowy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Arkusz1</vt:lpstr>
      <vt:lpstr>Arkusz2</vt:lpstr>
      <vt:lpstr>Arkusz3</vt:lpstr>
      <vt:lpstr>Arkusz1!_Hlk219793721</vt:lpstr>
      <vt:lpstr>Arkusz1!_Hlk219794645</vt:lpstr>
      <vt:lpstr>Arkusz1!Obszar_wydruku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2026-04-02T08:25:39Z</dcterms:modified>
</cp:coreProperties>
</file>